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3РКЛО\Стоимость\"/>
    </mc:Choice>
  </mc:AlternateContent>
  <xr:revisionPtr revIDLastSave="0" documentId="13_ncr:1_{4814188C-28B0-4C37-8FF0-D95DA84A89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H28" i="2"/>
  <c r="H27" i="2"/>
  <c r="C25" i="2"/>
  <c r="C23" i="2" l="1"/>
  <c r="H20" i="2" l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F37" i="2" s="1"/>
  <c r="O20" i="2"/>
  <c r="N20" i="2"/>
  <c r="M20" i="2"/>
  <c r="M28" i="2" s="1"/>
  <c r="G20" i="2"/>
  <c r="F20" i="2"/>
  <c r="E20" i="2"/>
  <c r="J28" i="2" l="1"/>
  <c r="M29" i="2"/>
  <c r="M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J29" i="2" l="1"/>
  <c r="J31" i="2"/>
  <c r="I31" i="2"/>
  <c r="H31" i="2"/>
  <c r="I29" i="2"/>
  <c r="I27" i="2"/>
  <c r="O27" i="2" l="1"/>
  <c r="N27" i="2"/>
  <c r="K27" i="2"/>
  <c r="C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1" i="2" l="1"/>
  <c r="C29" i="2"/>
  <c r="B37" i="2" s="1"/>
  <c r="D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<sst xmlns="http://schemas.openxmlformats.org/spreadsheetml/2006/main" count="38" uniqueCount="37">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</sst>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58">
    <xf numFmtId="0" fontId="0" fillId="0" borderId="0" xfId="0"/>
    <xf numFmtId="0" fontId="2" fillId="0" borderId="0" xfId="1" applyFont="1" applyAlignment="1" applyProtection="1">
      <alignment horizontal="right" vertical="top"/>
      <protection locked="0"/>
    </xf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 applyAlignment="1">
      <alignment vertical="center" wrapText="1"/>
    </xf>
    <xf numFmtId="0" fontId="5" fillId="0" borderId="0" xfId="1" applyFont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165" fontId="2" fillId="0" borderId="0" xfId="1" applyNumberFormat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/>
      <protection locked="0"/>
    </xf>
    <xf numFmtId="165" fontId="2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>
      <alignment horizontal="left" vertical="center"/>
    </xf>
    <xf numFmtId="0" fontId="1" fillId="0" borderId="0" xfId="1"/>
    <xf numFmtId="0" fontId="3" fillId="0" borderId="0" xfId="1" applyFont="1" applyAlignment="1">
      <alignment vertical="center" wrapText="1"/>
    </xf>
    <xf numFmtId="0" fontId="5" fillId="0" borderId="0" xfId="1" applyFont="1"/>
    <xf numFmtId="0" fontId="5" fillId="0" borderId="0" xfId="1" applyFont="1" applyAlignment="1">
      <alignment wrapText="1"/>
    </xf>
    <xf numFmtId="0" fontId="8" fillId="0" borderId="0" xfId="1" applyFont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/>
    <xf numFmtId="0" fontId="7" fillId="0" borderId="0" xfId="1" applyFont="1" applyAlignment="1">
      <alignment vertical="center"/>
    </xf>
    <xf numFmtId="168" fontId="5" fillId="0" borderId="0" xfId="1" applyNumberFormat="1" applyFont="1"/>
    <xf numFmtId="0" fontId="7" fillId="0" borderId="0" xfId="1" applyFont="1"/>
    <xf numFmtId="0" fontId="10" fillId="0" borderId="2" xfId="1" applyFont="1" applyBorder="1" applyAlignment="1">
      <alignment horizontal="center" vertical="center" wrapText="1"/>
    </xf>
    <xf numFmtId="4" fontId="11" fillId="0" borderId="0" xfId="1" applyNumberFormat="1" applyFont="1" applyAlignment="1" applyProtection="1">
      <alignment horizontal="center" vertical="center" wrapText="1"/>
      <protection locked="0"/>
    </xf>
    <xf numFmtId="0" fontId="13" fillId="0" borderId="2" xfId="1" applyFont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/>
    <xf numFmtId="0" fontId="15" fillId="0" borderId="2" xfId="1" applyFont="1" applyBorder="1" applyAlignment="1">
      <alignment horizontal="center" vertical="center" wrapText="1"/>
    </xf>
    <xf numFmtId="2" fontId="13" fillId="0" borderId="2" xfId="1" applyNumberFormat="1" applyFont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 applyProtection="1">
      <alignment horizontal="center" vertical="center" wrapText="1"/>
      <protection locked="0"/>
    </xf>
    <xf numFmtId="4" fontId="13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left" vertical="center" wrapText="1"/>
    </xf>
    <xf numFmtId="4" fontId="13" fillId="0" borderId="2" xfId="1" applyNumberFormat="1" applyFont="1" applyBorder="1" applyAlignment="1">
      <alignment horizontal="center" vertical="top" wrapText="1"/>
    </xf>
    <xf numFmtId="164" fontId="13" fillId="0" borderId="2" xfId="1" applyNumberFormat="1" applyFont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Border="1" applyAlignment="1">
      <alignment horizontal="center" vertical="center"/>
    </xf>
    <xf numFmtId="0" fontId="18" fillId="0" borderId="0" xfId="1" applyFont="1"/>
    <xf numFmtId="4" fontId="18" fillId="0" borderId="0" xfId="1" applyNumberFormat="1" applyFont="1" applyAlignment="1">
      <alignment horizontal="center"/>
    </xf>
    <xf numFmtId="4" fontId="19" fillId="0" borderId="0" xfId="1" applyNumberFormat="1" applyFont="1" applyAlignment="1">
      <alignment horizontal="center" vertical="center"/>
    </xf>
    <xf numFmtId="4" fontId="19" fillId="0" borderId="0" xfId="1" applyNumberFormat="1" applyFont="1" applyAlignment="1" applyProtection="1">
      <alignment horizontal="center" vertical="center" wrapText="1"/>
      <protection locked="0"/>
    </xf>
    <xf numFmtId="2" fontId="20" fillId="0" borderId="2" xfId="2" applyNumberFormat="1" applyBorder="1" applyAlignment="1">
      <alignment horizontal="center" vertical="center"/>
    </xf>
    <xf numFmtId="4" fontId="10" fillId="4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2" xfId="1" applyFont="1" applyBorder="1" applyAlignment="1">
      <alignment horizontal="center" vertical="center"/>
    </xf>
    <xf numFmtId="4" fontId="2" fillId="0" borderId="0" xfId="1" quotePrefix="1" applyNumberFormat="1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13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H26" sqref="H2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7" width="13.7109375" style="2" customWidth="1"/>
    <col min="8" max="8" width="16.7109375" style="2" customWidth="1"/>
    <col min="9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5" t="s">
        <v>34</v>
      </c>
      <c r="D2" s="55"/>
      <c r="E2" s="55"/>
      <c r="F2" s="55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22858.23310904573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E9" s="5"/>
      <c r="F9" s="5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2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4" t="s">
        <v>35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3"/>
      <c r="E16" s="13"/>
      <c r="F16" s="13"/>
    </row>
    <row r="17" spans="1:17" ht="15.75" x14ac:dyDescent="0.25">
      <c r="A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7" ht="44.25" customHeight="1" x14ac:dyDescent="0.2">
      <c r="A18" s="56" t="s">
        <v>8</v>
      </c>
      <c r="B18" s="56" t="s">
        <v>9</v>
      </c>
      <c r="C18" s="27" t="s">
        <v>10</v>
      </c>
      <c r="D18" s="30" t="s">
        <v>11</v>
      </c>
      <c r="E18" s="30">
        <v>2021</v>
      </c>
      <c r="F18" s="30">
        <v>2022</v>
      </c>
      <c r="G18" s="30">
        <v>2023</v>
      </c>
      <c r="H18" s="30">
        <v>2024</v>
      </c>
      <c r="I18" s="30">
        <v>2025</v>
      </c>
      <c r="J18" s="30">
        <v>2026</v>
      </c>
      <c r="K18" s="30">
        <v>2027</v>
      </c>
      <c r="L18" s="30">
        <v>2028</v>
      </c>
      <c r="M18" s="30">
        <v>2029</v>
      </c>
      <c r="N18" s="30">
        <v>2030</v>
      </c>
      <c r="O18" s="30" t="s">
        <v>12</v>
      </c>
    </row>
    <row r="19" spans="1:17" ht="23.25" customHeight="1" x14ac:dyDescent="0.2">
      <c r="A19" s="56"/>
      <c r="B19" s="56"/>
      <c r="C19" s="57" t="s">
        <v>13</v>
      </c>
      <c r="D19" s="31">
        <v>100</v>
      </c>
      <c r="E19" s="31">
        <v>100</v>
      </c>
      <c r="F19" s="31">
        <v>100</v>
      </c>
      <c r="G19" s="51">
        <v>109.09646626082731</v>
      </c>
      <c r="H19" s="51">
        <v>109.11350326220534</v>
      </c>
      <c r="I19" s="31">
        <v>107.81631706396399</v>
      </c>
      <c r="J19" s="31">
        <v>105.262896868962</v>
      </c>
      <c r="K19" s="31">
        <v>104.420897989339</v>
      </c>
      <c r="L19" s="31">
        <v>104.420897989339</v>
      </c>
      <c r="M19" s="31">
        <v>104.420897989339</v>
      </c>
      <c r="N19" s="31">
        <v>104.420897989339</v>
      </c>
      <c r="O19" s="31">
        <v>104.420897989339</v>
      </c>
    </row>
    <row r="20" spans="1:17" ht="43.5" customHeight="1" x14ac:dyDescent="0.2">
      <c r="A20" s="56"/>
      <c r="B20" s="56"/>
      <c r="C20" s="57"/>
      <c r="D20" s="32">
        <v>1</v>
      </c>
      <c r="E20" s="32">
        <f>(100+E19)/200</f>
        <v>1</v>
      </c>
      <c r="F20" s="32">
        <f>(100+F19)/200*E19/100</f>
        <v>1</v>
      </c>
      <c r="G20" s="32">
        <f>(100+G19)/200*F19/100*E19/100</f>
        <v>1.0454823313041366</v>
      </c>
      <c r="H20" s="32">
        <f>(100+H19)/200*G19/100*F19/100*E19/100</f>
        <v>1.1406772126664293</v>
      </c>
      <c r="I20" s="32">
        <f>(100+I19)/200*H19/100*G19/100*F19/100*E19/100</f>
        <v>1.2369120818003467</v>
      </c>
      <c r="J20" s="32">
        <f>(100+J19)/200*I19/100*H19/100*G19/100*F19/100*E19/100</f>
        <v>1.3172073153255528</v>
      </c>
      <c r="K20" s="32">
        <f>(100+K19)/200*J19/100*I19/100*H19/100*G19/100*F19/100*E19/100</f>
        <v>1.380842958682243</v>
      </c>
      <c r="L20" s="32">
        <f>(100+L19)/200*K19/100*J19/100*I19/100*H19/100*G19/100*F19/100*E19/100</f>
        <v>1.441888617278555</v>
      </c>
      <c r="M20" s="32">
        <f>(100+M19)/200*L19/100*K19/100*J19/100*I19/100*H19/100*G19/100*F19/100*E19/100</f>
        <v>1.5056330421683304</v>
      </c>
      <c r="N20" s="32">
        <f>(100+N19)/200*M19/100*L19/100*K19/100*J19/100*I19/100*H19/100*G19/100*F19/100*E19/100</f>
        <v>1.5721955430563737</v>
      </c>
      <c r="O20" s="32">
        <f>(100+O19)/200*N19/100*M19/100*L19/100*K19/100*J19/100*I19/100*H19/100*G19/100*F19/100*E19/100</f>
        <v>1.6417007042078302</v>
      </c>
    </row>
    <row r="21" spans="1:17" ht="16.5" customHeight="1" x14ac:dyDescent="0.2">
      <c r="A21" s="27">
        <v>1</v>
      </c>
      <c r="B21" s="27">
        <v>2</v>
      </c>
      <c r="C21" s="27">
        <v>3</v>
      </c>
      <c r="D21" s="27">
        <v>4</v>
      </c>
      <c r="E21" s="27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  <c r="N21" s="27">
        <v>14</v>
      </c>
      <c r="O21" s="27">
        <v>15</v>
      </c>
    </row>
    <row r="22" spans="1:17" ht="41.45" customHeight="1" x14ac:dyDescent="0.2">
      <c r="A22" s="27">
        <v>1</v>
      </c>
      <c r="B22" s="33" t="s">
        <v>14</v>
      </c>
      <c r="C22" s="34">
        <f>SUM(C23:C25)</f>
        <v>18525.358</v>
      </c>
      <c r="D22" s="34">
        <f t="shared" ref="D22:O22" si="0">Стоимость_СД*D30</f>
        <v>0</v>
      </c>
      <c r="E22" s="34">
        <f t="shared" si="0"/>
        <v>0</v>
      </c>
      <c r="F22" s="34">
        <f t="shared" si="0"/>
        <v>0</v>
      </c>
      <c r="G22" s="34">
        <f t="shared" si="0"/>
        <v>0</v>
      </c>
      <c r="H22" s="34">
        <f>Стоимость_СД*H30</f>
        <v>8743.587706041164</v>
      </c>
      <c r="I22" s="34">
        <f>Стоимость_СД*I30</f>
        <v>0</v>
      </c>
      <c r="J22" s="34">
        <f>Стоимость_СД*J30</f>
        <v>9781.7702939588362</v>
      </c>
      <c r="K22" s="34">
        <f t="shared" si="0"/>
        <v>0</v>
      </c>
      <c r="L22" s="34">
        <f>Стоимость_СД*L30</f>
        <v>0</v>
      </c>
      <c r="M22" s="34">
        <f>Стоимость_СД*M30</f>
        <v>0</v>
      </c>
      <c r="N22" s="34">
        <f t="shared" si="0"/>
        <v>0</v>
      </c>
      <c r="O22" s="34">
        <f t="shared" si="0"/>
        <v>0</v>
      </c>
    </row>
    <row r="23" spans="1:17" ht="24.6" customHeight="1" x14ac:dyDescent="0.2">
      <c r="A23" s="35" t="s">
        <v>15</v>
      </c>
      <c r="B23" s="33" t="s">
        <v>16</v>
      </c>
      <c r="C23" s="36">
        <f>(14728.1+561.09)*1.2</f>
        <v>18347.027999999998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28">
        <f>C23/C22</f>
        <v>0.99037373528759864</v>
      </c>
    </row>
    <row r="24" spans="1:17" ht="24.6" customHeight="1" x14ac:dyDescent="0.2">
      <c r="A24" s="27" t="s">
        <v>17</v>
      </c>
      <c r="B24" s="33" t="s">
        <v>18</v>
      </c>
      <c r="C24" s="36">
        <v>0</v>
      </c>
      <c r="D24" s="37"/>
      <c r="E24" s="37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28">
        <f>C24/$C$22</f>
        <v>0</v>
      </c>
    </row>
    <row r="25" spans="1:17" ht="24.6" customHeight="1" x14ac:dyDescent="0.2">
      <c r="A25" s="27" t="s">
        <v>19</v>
      </c>
      <c r="B25" s="33" t="s">
        <v>20</v>
      </c>
      <c r="C25" s="36">
        <f>844.13-665.8</f>
        <v>178.33000000000004</v>
      </c>
      <c r="D25" s="39"/>
      <c r="E25" s="39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28">
        <f>C25/$C$22</f>
        <v>9.6262647124012411E-3</v>
      </c>
    </row>
    <row r="26" spans="1:17" ht="39" customHeight="1" x14ac:dyDescent="0.2">
      <c r="A26" s="27">
        <v>2</v>
      </c>
      <c r="B26" s="33" t="s">
        <v>21</v>
      </c>
      <c r="C26" s="34">
        <f>SUM(D26:O26)</f>
        <v>18525.359999999997</v>
      </c>
      <c r="D26" s="34">
        <v>0</v>
      </c>
      <c r="E26" s="34">
        <v>0</v>
      </c>
      <c r="F26" s="34">
        <v>0</v>
      </c>
      <c r="G26" s="34">
        <v>0</v>
      </c>
      <c r="H26" s="34">
        <v>8743.5886499999997</v>
      </c>
      <c r="I26" s="34">
        <v>0</v>
      </c>
      <c r="J26" s="34">
        <f>(15437.8*1.2)-фин_тек_2024</f>
        <v>9781.7713499999973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46">
        <f>IF(C26/Стоимость_СД&gt;1,1,ROUND(C26/Стоимость_СД,4))</f>
        <v>1</v>
      </c>
      <c r="Q26" s="15" t="str">
        <f>IF($P$26&lt;1,Q1,"")</f>
        <v/>
      </c>
    </row>
    <row r="27" spans="1:17" ht="34.9" customHeight="1" x14ac:dyDescent="0.2">
      <c r="A27" s="27" t="s">
        <v>22</v>
      </c>
      <c r="B27" s="33" t="s">
        <v>23</v>
      </c>
      <c r="C27" s="34">
        <f>SUM(D27:O27)</f>
        <v>3087.56</v>
      </c>
      <c r="D27" s="41">
        <f t="shared" ref="D27:O27" si="1">ROUND(D26/1.2*0.2,2)</f>
        <v>0</v>
      </c>
      <c r="E27" s="41">
        <f t="shared" si="1"/>
        <v>0</v>
      </c>
      <c r="F27" s="41">
        <f t="shared" si="1"/>
        <v>0</v>
      </c>
      <c r="G27" s="41">
        <f t="shared" si="1"/>
        <v>0</v>
      </c>
      <c r="H27" s="41">
        <f>ROUND(H26/1.2*0.2,2)</f>
        <v>1457.26</v>
      </c>
      <c r="I27" s="41">
        <f>ROUND(I26/1.2*0.2,2)</f>
        <v>0</v>
      </c>
      <c r="J27" s="41">
        <f>ROUND(J26/1.2*0.2,2)</f>
        <v>1630.3</v>
      </c>
      <c r="K27" s="41">
        <f t="shared" si="1"/>
        <v>0</v>
      </c>
      <c r="L27" s="41">
        <f>ROUND(L26/1.2*0.2,2)</f>
        <v>0</v>
      </c>
      <c r="M27" s="41">
        <f>ROUND(M26/1.2*0.2,2)</f>
        <v>0</v>
      </c>
      <c r="N27" s="41">
        <f t="shared" si="1"/>
        <v>0</v>
      </c>
      <c r="O27" s="41">
        <f t="shared" si="1"/>
        <v>0</v>
      </c>
    </row>
    <row r="28" spans="1:17" ht="42" customHeight="1" x14ac:dyDescent="0.2">
      <c r="A28" s="27">
        <v>3</v>
      </c>
      <c r="B28" s="33" t="s">
        <v>24</v>
      </c>
      <c r="C28" s="34">
        <f>SUM(D28:O28)</f>
        <v>22858.23310904573</v>
      </c>
      <c r="D28" s="34">
        <v>0</v>
      </c>
      <c r="E28" s="34">
        <v>0</v>
      </c>
      <c r="F28" s="34">
        <v>0</v>
      </c>
      <c r="G28" s="34">
        <v>0</v>
      </c>
      <c r="H28" s="34">
        <f>H26*H20</f>
        <v>9973.6123299838273</v>
      </c>
      <c r="I28" s="34">
        <f>I26*I20</f>
        <v>0</v>
      </c>
      <c r="J28" s="34">
        <f>J26*J20</f>
        <v>12884.620779061905</v>
      </c>
      <c r="K28" s="34">
        <f t="shared" ref="K28:O28" si="2">K26*K20</f>
        <v>0</v>
      </c>
      <c r="L28" s="34">
        <f>L26*L20</f>
        <v>0</v>
      </c>
      <c r="M28" s="34">
        <f>M26*M20</f>
        <v>0</v>
      </c>
      <c r="N28" s="34">
        <f t="shared" si="2"/>
        <v>0</v>
      </c>
      <c r="O28" s="34">
        <f t="shared" si="2"/>
        <v>0</v>
      </c>
    </row>
    <row r="29" spans="1:17" s="16" customFormat="1" ht="42" customHeight="1" x14ac:dyDescent="0.2">
      <c r="A29" s="27" t="s">
        <v>25</v>
      </c>
      <c r="B29" s="33" t="s">
        <v>23</v>
      </c>
      <c r="C29" s="34">
        <f t="shared" ref="C29:C31" si="3">SUM(D29:O29)</f>
        <v>3809.7055100000002</v>
      </c>
      <c r="D29" s="41">
        <f t="shared" ref="D29:O29" si="4">ROUNDDOWN(D28/1.2*0.2,5)</f>
        <v>0</v>
      </c>
      <c r="E29" s="41">
        <f t="shared" si="4"/>
        <v>0</v>
      </c>
      <c r="F29" s="41">
        <f t="shared" si="4"/>
        <v>0</v>
      </c>
      <c r="G29" s="41">
        <f t="shared" si="4"/>
        <v>0</v>
      </c>
      <c r="H29" s="41">
        <f t="shared" si="4"/>
        <v>1662.26872</v>
      </c>
      <c r="I29" s="41">
        <f>ROUNDDOWN(I28/1.2*0.2,5)</f>
        <v>0</v>
      </c>
      <c r="J29" s="41">
        <f>ROUNDDOWN(J28/1.2*0.2,5)</f>
        <v>2147.4367900000002</v>
      </c>
      <c r="K29" s="41">
        <f t="shared" si="4"/>
        <v>0</v>
      </c>
      <c r="L29" s="41">
        <f>ROUNDDOWN(L28/1.2*0.2,5)</f>
        <v>0</v>
      </c>
      <c r="M29" s="41">
        <f>ROUNDDOWN(M28/1.2*0.2,5)</f>
        <v>0</v>
      </c>
      <c r="N29" s="41">
        <f t="shared" si="4"/>
        <v>0</v>
      </c>
      <c r="O29" s="41">
        <f t="shared" si="4"/>
        <v>0</v>
      </c>
      <c r="Q29" s="17"/>
    </row>
    <row r="30" spans="1:17" s="16" customFormat="1" ht="18" customHeight="1" x14ac:dyDescent="0.2">
      <c r="A30" s="27"/>
      <c r="B30" s="42" t="s">
        <v>26</v>
      </c>
      <c r="C30" s="43">
        <f t="shared" si="3"/>
        <v>1</v>
      </c>
      <c r="D30" s="43">
        <f t="shared" ref="D30:O30" si="5">D26/$C$26</f>
        <v>0</v>
      </c>
      <c r="E30" s="43">
        <f t="shared" si="5"/>
        <v>0</v>
      </c>
      <c r="F30" s="43">
        <f t="shared" si="5"/>
        <v>0</v>
      </c>
      <c r="G30" s="43">
        <f t="shared" si="5"/>
        <v>0</v>
      </c>
      <c r="H30" s="43">
        <f>H26/$C$26</f>
        <v>0.47197941902343604</v>
      </c>
      <c r="I30" s="43">
        <f>I26/$C$26</f>
        <v>0</v>
      </c>
      <c r="J30" s="43">
        <f>J26/$C$26</f>
        <v>0.5280205809765639</v>
      </c>
      <c r="K30" s="43">
        <f t="shared" si="5"/>
        <v>0</v>
      </c>
      <c r="L30" s="43">
        <f>L26/$C$26</f>
        <v>0</v>
      </c>
      <c r="M30" s="43">
        <f>M26/$C$26</f>
        <v>0</v>
      </c>
      <c r="N30" s="43">
        <f t="shared" si="5"/>
        <v>0</v>
      </c>
      <c r="O30" s="43">
        <f t="shared" si="5"/>
        <v>0</v>
      </c>
    </row>
    <row r="31" spans="1:17" s="18" customFormat="1" ht="30" customHeight="1" x14ac:dyDescent="0.25">
      <c r="A31" s="29"/>
      <c r="B31" s="42" t="s">
        <v>27</v>
      </c>
      <c r="C31" s="44">
        <f t="shared" si="3"/>
        <v>22858.23310904573</v>
      </c>
      <c r="D31" s="45">
        <f t="shared" ref="D31:O31" si="6">D28</f>
        <v>0</v>
      </c>
      <c r="E31" s="45">
        <f t="shared" si="6"/>
        <v>0</v>
      </c>
      <c r="F31" s="45">
        <f t="shared" si="6"/>
        <v>0</v>
      </c>
      <c r="G31" s="45">
        <f t="shared" si="6"/>
        <v>0</v>
      </c>
      <c r="H31" s="45">
        <f>H28</f>
        <v>9973.6123299838273</v>
      </c>
      <c r="I31" s="45">
        <f>I28</f>
        <v>0</v>
      </c>
      <c r="J31" s="45">
        <f>J28</f>
        <v>12884.620779061905</v>
      </c>
      <c r="K31" s="45">
        <f t="shared" si="6"/>
        <v>0</v>
      </c>
      <c r="L31" s="45">
        <f>L28</f>
        <v>0</v>
      </c>
      <c r="M31" s="45">
        <f>M28</f>
        <v>0</v>
      </c>
      <c r="N31" s="45">
        <f t="shared" si="6"/>
        <v>0</v>
      </c>
      <c r="O31" s="45">
        <f t="shared" si="6"/>
        <v>0</v>
      </c>
    </row>
    <row r="32" spans="1:17" s="18" customFormat="1" ht="15.75" customHeight="1" x14ac:dyDescent="0.25"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2:15" s="18" customFormat="1" x14ac:dyDescent="0.25">
      <c r="B33" s="19"/>
      <c r="C33" s="19"/>
      <c r="D33" s="19"/>
      <c r="E33" s="19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2:15" s="16" customFormat="1" ht="15.75" x14ac:dyDescent="0.25">
      <c r="B34" s="19"/>
      <c r="C34" s="19"/>
      <c r="D34" s="19"/>
      <c r="E34" s="19"/>
      <c r="F34" s="22"/>
      <c r="G34" s="22"/>
      <c r="H34" s="23"/>
    </row>
    <row r="35" spans="2:15" s="16" customFormat="1" x14ac:dyDescent="0.2">
      <c r="B35" s="53" t="s">
        <v>28</v>
      </c>
      <c r="C35" s="53"/>
      <c r="D35" s="53"/>
      <c r="E35" s="53"/>
      <c r="F35" s="53"/>
      <c r="G35" s="24"/>
    </row>
    <row r="36" spans="2:15" ht="74.25" customHeight="1" x14ac:dyDescent="0.2">
      <c r="B36" s="25" t="s">
        <v>29</v>
      </c>
      <c r="C36" s="25" t="s">
        <v>30</v>
      </c>
      <c r="D36" s="25" t="s">
        <v>31</v>
      </c>
      <c r="E36" s="25" t="s">
        <v>32</v>
      </c>
      <c r="F36" s="25" t="s">
        <v>33</v>
      </c>
    </row>
    <row r="37" spans="2:15" ht="34.5" customHeight="1" x14ac:dyDescent="0.2">
      <c r="B37" s="52">
        <f>C28-C29</f>
        <v>19048.52759904573</v>
      </c>
      <c r="C37" s="52">
        <v>0</v>
      </c>
      <c r="D37" s="52">
        <f>ОПС_БН_Ф3-ПРЧ_Ф3</f>
        <v>18839.921476517622</v>
      </c>
      <c r="E37" s="52">
        <v>0</v>
      </c>
      <c r="F37" s="52">
        <f>(178.33-19.96)*J20</f>
        <v>208.60612252810779</v>
      </c>
    </row>
    <row r="38" spans="2:15" x14ac:dyDescent="0.2">
      <c r="B38" s="26"/>
      <c r="C38" s="26"/>
      <c r="D38" s="49"/>
      <c r="E38" s="50"/>
      <c r="F38" s="50"/>
      <c r="I38" s="47"/>
      <c r="J38" s="47"/>
    </row>
    <row r="39" spans="2:15" x14ac:dyDescent="0.2">
      <c r="D39" s="49"/>
      <c r="E39" s="49"/>
      <c r="F39" s="49"/>
      <c r="I39" s="47"/>
      <c r="J39" s="47"/>
    </row>
    <row r="40" spans="2:15" x14ac:dyDescent="0.2">
      <c r="D40" s="48"/>
      <c r="E40" s="48"/>
      <c r="I40" s="47"/>
      <c r="J40" s="47"/>
    </row>
    <row r="41" spans="2:15" x14ac:dyDescent="0.2">
      <c r="I41" s="47"/>
      <c r="J41" s="47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Евгения Гончарова</cp:lastModifiedBy>
  <cp:lastPrinted>2025-09-22T08:42:08Z</cp:lastPrinted>
  <dcterms:created xsi:type="dcterms:W3CDTF">2025-03-03T20:28:20Z</dcterms:created>
  <dcterms:modified xsi:type="dcterms:W3CDTF">2025-11-07T10:07:25Z</dcterms:modified>
</cp:coreProperties>
</file>